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оферты'!$A$13:$GC$24</definedName>
    <definedName name="_xlnm.Print_Area" localSheetId="0">'Форма оферты'!$A$1:$AI$55</definedName>
  </definedNames>
  <calcPr calcId="125725" refMode="R1C1"/>
</workbook>
</file>

<file path=xl/calcChain.xml><?xml version="1.0" encoding="utf-8"?>
<calcChain xmlns="http://schemas.openxmlformats.org/spreadsheetml/2006/main">
  <c r="K15" i="2"/>
  <c r="K16"/>
  <c r="K17"/>
  <c r="K18"/>
  <c r="AF18" s="1"/>
  <c r="K19"/>
  <c r="K20"/>
  <c r="K21"/>
  <c r="K22"/>
  <c r="AF22" s="1"/>
  <c r="K23"/>
  <c r="K14"/>
  <c r="AF15"/>
  <c r="AF17"/>
  <c r="AF19"/>
  <c r="AF21"/>
  <c r="AF23"/>
  <c r="AF16"/>
  <c r="AF20"/>
  <c r="AD24"/>
  <c r="AF14" l="1"/>
  <c r="AF24" s="1"/>
</calcChain>
</file>

<file path=xl/sharedStrings.xml><?xml version="1.0" encoding="utf-8"?>
<sst xmlns="http://schemas.openxmlformats.org/spreadsheetml/2006/main" count="185" uniqueCount="129">
  <si>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</si>
  <si>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</si>
  <si>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</si>
  <si>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</si>
  <si>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</si>
  <si>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</si>
  <si>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</si>
  <si>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</si>
  <si>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</si>
  <si>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</si>
  <si>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</si>
  <si>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</si>
  <si>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</si>
  <si>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</si>
  <si>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</si>
  <si>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</si>
  <si>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</si>
  <si>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</si>
  <si>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</si>
  <si>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</si>
  <si>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</si>
  <si>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</si>
  <si>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</si>
  <si>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</si>
  <si>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</si>
  <si>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</si>
  <si>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</si>
  <si>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</si>
  <si>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</si>
  <si>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</si>
  <si>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</si>
  <si>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</si>
  <si>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</si>
  <si>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</si>
  <si>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</si>
  <si>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</si>
  <si>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</si>
  <si>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</si>
  <si>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</si>
  <si>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</si>
  <si>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</si>
  <si>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</si>
  <si>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</si>
  <si>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</si>
  <si>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</si>
  <si>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</si>
  <si>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</si>
  <si>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</si>
  <si>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</si>
  <si>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</si>
  <si>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</si>
  <si>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</si>
  <si>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</si>
  <si>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</si>
  <si>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</si>
  <si>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</si>
  <si>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</si>
  <si>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</si>
  <si>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</si>
  <si>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</si>
  <si>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</si>
  <si>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</si>
  <si>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</si>
  <si>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</si>
  <si>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</si>
  <si>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</si>
  <si>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</si>
  <si>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</si>
  <si>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</si>
  <si>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</si>
  <si>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</si>
  <si>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</si>
  <si>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</si>
  <si>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</si>
  <si>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</si>
  <si>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</si>
  <si>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</si>
  <si>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</si>
  <si>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</si>
  <si>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</si>
  <si>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</si>
  <si>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</si>
  <si>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</si>
  <si>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</si>
  <si>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</si>
  <si>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</si>
  <si>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</si>
  <si>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</si>
  <si>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</si>
  <si>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</si>
  <si>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</si>
  <si>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</si>
  <si>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</si>
  <si>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46.90</t>
  </si>
  <si>
    <t>кг</t>
  </si>
  <si>
    <t>шт</t>
  </si>
  <si>
    <t>Гвозди П4х100</t>
  </si>
  <si>
    <t>ГОСТ 4028-63</t>
  </si>
  <si>
    <t>Гвозди П4х120</t>
  </si>
  <si>
    <t>Саморез по дереву 3,5*41</t>
  </si>
  <si>
    <t>ГОСТ 11650-80, ГОСТ 11651-80, ГОСТ 11652-80</t>
  </si>
  <si>
    <t>Саморез по дереву 3,8*32</t>
  </si>
  <si>
    <t>РД000001</t>
  </si>
  <si>
    <t>25.93.14.110</t>
  </si>
  <si>
    <t>РД000004</t>
  </si>
  <si>
    <t>25.94.11.120</t>
  </si>
  <si>
    <t>РЗ000002</t>
  </si>
  <si>
    <t>РЗ000020</t>
  </si>
  <si>
    <t>46.72.21</t>
  </si>
  <si>
    <t>РД000002</t>
  </si>
  <si>
    <t>Гвозди П2,5х50</t>
  </si>
  <si>
    <t>РД000003</t>
  </si>
  <si>
    <t>Гвозди П3х70</t>
  </si>
  <si>
    <t>РД000011</t>
  </si>
  <si>
    <t>Гвозди П2,5х32</t>
  </si>
  <si>
    <t>РД000014</t>
  </si>
  <si>
    <t>Гвозди П1,2х25</t>
  </si>
  <si>
    <t>ГОСТ 9870-61</t>
  </si>
  <si>
    <t>РЗ000023</t>
  </si>
  <si>
    <t>Саморез по дереву 4,2*80</t>
  </si>
  <si>
    <t>РР000044</t>
  </si>
  <si>
    <t>24.34.13.190</t>
  </si>
  <si>
    <t>Проволока из углеродистой стали 5Вр1400-3</t>
  </si>
  <si>
    <t>ГОСТ 7348-81</t>
  </si>
  <si>
    <t>т</t>
  </si>
  <si>
    <t>ИТОГО  по позициям:</t>
  </si>
  <si>
    <t>к Письму о подаче Предложения № ___________ от «__» _______ 2018 г.</t>
  </si>
  <si>
    <t>"_____"________________ 2018 г.</t>
  </si>
  <si>
    <t>№ВК-065-18 от 12.04.2018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</si>
</sst>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4" fontId="106" fillId="0" borderId="1" xfId="0" applyNumberFormat="1" applyFont="1" applyFill="1" applyBorder="1" applyAlignment="1">
      <alignment horizontal="center" vertical="center"/>
    </xf>
    <xf numFmtId="177" fontId="0" fillId="0" borderId="1" xfId="0" applyNumberFormat="1" applyFont="1" applyFill="1" applyBorder="1" applyAlignment="1">
      <alignment horizontal="right"/>
    </xf>
    <xf numFmtId="2" fontId="0" fillId="0" borderId="1" xfId="0" applyNumberFormat="1" applyFont="1" applyFill="1" applyBorder="1" applyAlignment="1">
      <alignment horizontal="right" vertical="center"/>
    </xf>
    <xf numFmtId="0" fontId="0" fillId="60" borderId="1" xfId="0" applyFill="1" applyBorder="1" applyAlignment="1">
      <alignment horizontal="center" vertical="center" wrapText="1"/>
    </xf>
    <xf numFmtId="0" fontId="107" fillId="60" borderId="1" xfId="0" applyNumberFormat="1" applyFont="1" applyFill="1" applyBorder="1" applyAlignment="1">
      <alignment horizontal="center" vertical="center" wrapText="1"/>
    </xf>
    <xf numFmtId="177" fontId="0" fillId="60" borderId="1" xfId="0" applyNumberFormat="1"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56"/>
  <sheetViews>
    <sheetView tabSelected="1" view="pageBreakPreview" topLeftCell="A37" zoomScale="80" zoomScaleNormal="80" zoomScaleSheetLayoutView="80" workbookViewId="0">
      <selection activeCell="A6" sqref="A6:AC10"/>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5" width="7.85546875" style="8" customWidth="1"/>
    <col min="16" max="17" width="8" style="8" customWidth="1"/>
    <col min="18" max="18" width="6.42578125" style="8" customWidth="1"/>
    <col min="19" max="23" width="6.42578125" style="8" hidden="1"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126</v>
      </c>
      <c r="P4" s="49"/>
      <c r="Q4" s="49"/>
      <c r="R4" s="49"/>
      <c r="S4" s="49"/>
      <c r="T4" s="49"/>
      <c r="U4" s="49"/>
      <c r="V4" s="49"/>
      <c r="W4" s="49"/>
      <c r="AC4" s="7"/>
      <c r="AD4" s="7"/>
      <c r="AE4" s="7"/>
      <c r="AF4" s="7"/>
      <c r="AG4" s="62" t="s">
        <v>128</v>
      </c>
      <c r="AH4" s="63"/>
      <c r="AI4" s="63"/>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64" t="s">
        <v>83</v>
      </c>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10"/>
      <c r="AE6" s="7"/>
      <c r="AF6" s="7"/>
      <c r="AG6" s="7"/>
      <c r="AH6" s="7"/>
      <c r="AI6" s="7"/>
    </row>
    <row r="7" spans="1:35" ht="18" customHeight="1">
      <c r="A7" s="64"/>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10"/>
      <c r="AE7" s="7"/>
      <c r="AF7" s="7"/>
      <c r="AG7" s="7"/>
      <c r="AH7" s="7"/>
      <c r="AI7" s="7"/>
    </row>
    <row r="8" spans="1:35" ht="18" customHeight="1">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10"/>
      <c r="AE8" s="7"/>
      <c r="AF8" s="7"/>
      <c r="AG8" s="7"/>
      <c r="AH8" s="7"/>
      <c r="AI8" s="7"/>
    </row>
    <row r="9" spans="1:35" ht="18" customHeight="1">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10"/>
      <c r="AE9" s="7"/>
      <c r="AF9" s="7"/>
      <c r="AG9" s="7"/>
      <c r="AH9" s="7"/>
      <c r="AI9" s="7"/>
    </row>
    <row r="10" spans="1:35" ht="48" customHeight="1">
      <c r="A10" s="64"/>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10"/>
      <c r="AE10" s="7"/>
      <c r="AF10" s="7"/>
      <c r="AG10" s="7"/>
      <c r="AH10" s="7"/>
      <c r="AI10" s="7"/>
    </row>
    <row r="11" spans="1:35" s="11" customFormat="1" ht="25.5" customHeight="1">
      <c r="A11" s="68" t="s">
        <v>0</v>
      </c>
      <c r="B11" s="65" t="s">
        <v>2</v>
      </c>
      <c r="C11" s="66"/>
      <c r="D11" s="66"/>
      <c r="E11" s="66"/>
      <c r="F11" s="66"/>
      <c r="G11" s="76"/>
      <c r="H11" s="69" t="s">
        <v>3</v>
      </c>
      <c r="I11" s="69" t="s">
        <v>4</v>
      </c>
      <c r="J11" s="70" t="s">
        <v>59</v>
      </c>
      <c r="K11" s="71" t="s">
        <v>5</v>
      </c>
      <c r="L11" s="65" t="s">
        <v>84</v>
      </c>
      <c r="M11" s="66"/>
      <c r="N11" s="66"/>
      <c r="O11" s="66"/>
      <c r="P11" s="66"/>
      <c r="Q11" s="66"/>
      <c r="R11" s="66"/>
      <c r="S11" s="66"/>
      <c r="T11" s="66"/>
      <c r="U11" s="66"/>
      <c r="V11" s="66"/>
      <c r="W11" s="66"/>
      <c r="X11" s="66"/>
      <c r="Y11" s="66"/>
      <c r="Z11" s="66"/>
      <c r="AA11" s="66"/>
      <c r="AB11" s="66"/>
      <c r="AC11" s="66"/>
      <c r="AD11" s="72" t="s">
        <v>60</v>
      </c>
      <c r="AE11" s="72" t="s">
        <v>1</v>
      </c>
      <c r="AF11" s="72" t="s">
        <v>52</v>
      </c>
      <c r="AG11" s="74" t="s">
        <v>55</v>
      </c>
      <c r="AH11" s="74" t="s">
        <v>54</v>
      </c>
      <c r="AI11" s="67" t="s">
        <v>80</v>
      </c>
    </row>
    <row r="12" spans="1:35" s="11" customFormat="1" ht="104.25" customHeight="1">
      <c r="A12" s="68"/>
      <c r="B12" s="12" t="s">
        <v>6</v>
      </c>
      <c r="C12" s="12" t="s">
        <v>71</v>
      </c>
      <c r="D12" s="12" t="s">
        <v>63</v>
      </c>
      <c r="E12" s="13" t="s">
        <v>7</v>
      </c>
      <c r="F12" s="14" t="s">
        <v>41</v>
      </c>
      <c r="G12" s="13" t="s">
        <v>43</v>
      </c>
      <c r="H12" s="69"/>
      <c r="I12" s="69"/>
      <c r="J12" s="70"/>
      <c r="K12" s="71"/>
      <c r="L12" s="50" t="s">
        <v>87</v>
      </c>
      <c r="M12" s="50" t="s">
        <v>88</v>
      </c>
      <c r="N12" s="50" t="s">
        <v>89</v>
      </c>
      <c r="O12" s="50" t="s">
        <v>90</v>
      </c>
      <c r="P12" s="50" t="s">
        <v>91</v>
      </c>
      <c r="Q12" s="50" t="s">
        <v>92</v>
      </c>
      <c r="R12" s="50" t="s">
        <v>74</v>
      </c>
      <c r="S12" s="50" t="s">
        <v>75</v>
      </c>
      <c r="T12" s="50" t="s">
        <v>76</v>
      </c>
      <c r="U12" s="50" t="s">
        <v>77</v>
      </c>
      <c r="V12" s="50" t="s">
        <v>85</v>
      </c>
      <c r="W12" s="50" t="s">
        <v>86</v>
      </c>
      <c r="X12" s="51" t="s">
        <v>64</v>
      </c>
      <c r="Y12" s="51" t="s">
        <v>65</v>
      </c>
      <c r="Z12" s="51" t="s">
        <v>66</v>
      </c>
      <c r="AA12" s="51" t="s">
        <v>67</v>
      </c>
      <c r="AB12" s="51" t="s">
        <v>68</v>
      </c>
      <c r="AC12" s="51" t="s">
        <v>69</v>
      </c>
      <c r="AD12" s="73"/>
      <c r="AE12" s="73"/>
      <c r="AF12" s="73"/>
      <c r="AG12" s="75"/>
      <c r="AH12" s="75"/>
      <c r="AI12" s="67"/>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9" t="s">
        <v>102</v>
      </c>
      <c r="C14" s="59" t="s">
        <v>103</v>
      </c>
      <c r="D14" s="59" t="s">
        <v>93</v>
      </c>
      <c r="E14" s="60" t="s">
        <v>96</v>
      </c>
      <c r="F14" s="59" t="s">
        <v>97</v>
      </c>
      <c r="G14" s="59" t="s">
        <v>94</v>
      </c>
      <c r="H14" s="16" t="s">
        <v>73</v>
      </c>
      <c r="I14" s="16" t="s">
        <v>73</v>
      </c>
      <c r="J14" s="16" t="s">
        <v>78</v>
      </c>
      <c r="K14" s="56">
        <f>SUM(L14:R14)</f>
        <v>5</v>
      </c>
      <c r="L14" s="58"/>
      <c r="M14" s="58"/>
      <c r="N14" s="58"/>
      <c r="O14" s="58"/>
      <c r="P14" s="61">
        <v>5</v>
      </c>
      <c r="Q14" s="61"/>
      <c r="R14" s="57"/>
      <c r="S14" s="57"/>
      <c r="T14" s="57"/>
      <c r="U14" s="57"/>
      <c r="V14" s="57"/>
      <c r="W14" s="57"/>
      <c r="X14" s="1"/>
      <c r="Y14" s="1"/>
      <c r="Z14" s="1"/>
      <c r="AA14" s="1"/>
      <c r="AB14" s="1"/>
      <c r="AC14" s="1"/>
      <c r="AD14" s="52">
        <v>332</v>
      </c>
      <c r="AE14" s="2"/>
      <c r="AF14" s="6">
        <f t="shared" ref="AF14:AF23" si="0">AE14*K14</f>
        <v>0</v>
      </c>
      <c r="AG14" s="2"/>
      <c r="AH14" s="2"/>
      <c r="AI14" s="2"/>
    </row>
    <row r="15" spans="1:35" ht="38.25">
      <c r="A15" s="1">
        <v>2</v>
      </c>
      <c r="B15" s="59" t="s">
        <v>109</v>
      </c>
      <c r="C15" s="59" t="s">
        <v>103</v>
      </c>
      <c r="D15" s="59" t="s">
        <v>93</v>
      </c>
      <c r="E15" s="60" t="s">
        <v>110</v>
      </c>
      <c r="F15" s="59" t="s">
        <v>97</v>
      </c>
      <c r="G15" s="59" t="s">
        <v>94</v>
      </c>
      <c r="H15" s="16" t="s">
        <v>73</v>
      </c>
      <c r="I15" s="16" t="s">
        <v>73</v>
      </c>
      <c r="J15" s="16" t="s">
        <v>78</v>
      </c>
      <c r="K15" s="56">
        <f t="shared" ref="K15:K23" si="1">SUM(L15:R15)</f>
        <v>3</v>
      </c>
      <c r="L15" s="58"/>
      <c r="M15" s="58"/>
      <c r="N15" s="58"/>
      <c r="O15" s="58"/>
      <c r="P15" s="61">
        <v>3</v>
      </c>
      <c r="Q15" s="61"/>
      <c r="R15" s="57"/>
      <c r="S15" s="57"/>
      <c r="T15" s="57"/>
      <c r="U15" s="57"/>
      <c r="V15" s="57"/>
      <c r="W15" s="57"/>
      <c r="X15" s="1"/>
      <c r="Y15" s="1"/>
      <c r="Z15" s="1"/>
      <c r="AA15" s="1"/>
      <c r="AB15" s="1"/>
      <c r="AC15" s="1"/>
      <c r="AD15" s="52">
        <v>160.80000000000001</v>
      </c>
      <c r="AE15" s="2"/>
      <c r="AF15" s="6">
        <f t="shared" si="0"/>
        <v>0</v>
      </c>
      <c r="AG15" s="2"/>
      <c r="AH15" s="2"/>
      <c r="AI15" s="2"/>
    </row>
    <row r="16" spans="1:35" ht="38.25">
      <c r="A16" s="1">
        <v>3</v>
      </c>
      <c r="B16" s="59" t="s">
        <v>111</v>
      </c>
      <c r="C16" s="59" t="s">
        <v>103</v>
      </c>
      <c r="D16" s="59" t="s">
        <v>93</v>
      </c>
      <c r="E16" s="60" t="s">
        <v>112</v>
      </c>
      <c r="F16" s="59" t="s">
        <v>97</v>
      </c>
      <c r="G16" s="59" t="s">
        <v>94</v>
      </c>
      <c r="H16" s="16" t="s">
        <v>73</v>
      </c>
      <c r="I16" s="16" t="s">
        <v>73</v>
      </c>
      <c r="J16" s="16" t="s">
        <v>78</v>
      </c>
      <c r="K16" s="56">
        <f t="shared" si="1"/>
        <v>25.5</v>
      </c>
      <c r="L16" s="58"/>
      <c r="M16" s="58"/>
      <c r="N16" s="58"/>
      <c r="O16" s="58"/>
      <c r="P16" s="61">
        <v>15.5</v>
      </c>
      <c r="Q16" s="61">
        <v>10</v>
      </c>
      <c r="R16" s="57"/>
      <c r="S16" s="57"/>
      <c r="T16" s="57"/>
      <c r="U16" s="57"/>
      <c r="V16" s="57"/>
      <c r="W16" s="57"/>
      <c r="X16" s="1"/>
      <c r="Y16" s="1"/>
      <c r="Z16" s="1"/>
      <c r="AA16" s="1"/>
      <c r="AB16" s="1"/>
      <c r="AC16" s="1"/>
      <c r="AD16" s="52">
        <v>1338.75</v>
      </c>
      <c r="AE16" s="2"/>
      <c r="AF16" s="6">
        <f t="shared" si="0"/>
        <v>0</v>
      </c>
      <c r="AG16" s="2"/>
      <c r="AH16" s="2"/>
      <c r="AI16" s="2"/>
    </row>
    <row r="17" spans="1:35" ht="38.25">
      <c r="A17" s="1">
        <v>4</v>
      </c>
      <c r="B17" s="59" t="s">
        <v>104</v>
      </c>
      <c r="C17" s="59" t="s">
        <v>103</v>
      </c>
      <c r="D17" s="59" t="s">
        <v>93</v>
      </c>
      <c r="E17" s="60" t="s">
        <v>98</v>
      </c>
      <c r="F17" s="59" t="s">
        <v>97</v>
      </c>
      <c r="G17" s="59" t="s">
        <v>94</v>
      </c>
      <c r="H17" s="16" t="s">
        <v>73</v>
      </c>
      <c r="I17" s="16" t="s">
        <v>73</v>
      </c>
      <c r="J17" s="16" t="s">
        <v>78</v>
      </c>
      <c r="K17" s="56">
        <f t="shared" si="1"/>
        <v>25</v>
      </c>
      <c r="L17" s="58"/>
      <c r="M17" s="58"/>
      <c r="N17" s="58"/>
      <c r="O17" s="58"/>
      <c r="P17" s="61">
        <v>15</v>
      </c>
      <c r="Q17" s="61">
        <v>10</v>
      </c>
      <c r="R17" s="57"/>
      <c r="S17" s="57"/>
      <c r="T17" s="57"/>
      <c r="U17" s="57"/>
      <c r="V17" s="57"/>
      <c r="W17" s="57"/>
      <c r="X17" s="1"/>
      <c r="Y17" s="1"/>
      <c r="Z17" s="1"/>
      <c r="AA17" s="1"/>
      <c r="AB17" s="1"/>
      <c r="AC17" s="1"/>
      <c r="AD17" s="52">
        <v>1201.75</v>
      </c>
      <c r="AE17" s="2"/>
      <c r="AF17" s="6">
        <f t="shared" si="0"/>
        <v>0</v>
      </c>
      <c r="AG17" s="2"/>
      <c r="AH17" s="2"/>
      <c r="AI17" s="2"/>
    </row>
    <row r="18" spans="1:35" ht="38.25">
      <c r="A18" s="1">
        <v>5</v>
      </c>
      <c r="B18" s="59" t="s">
        <v>113</v>
      </c>
      <c r="C18" s="59" t="s">
        <v>103</v>
      </c>
      <c r="D18" s="59" t="s">
        <v>93</v>
      </c>
      <c r="E18" s="60" t="s">
        <v>114</v>
      </c>
      <c r="F18" s="59" t="s">
        <v>97</v>
      </c>
      <c r="G18" s="59" t="s">
        <v>94</v>
      </c>
      <c r="H18" s="16" t="s">
        <v>73</v>
      </c>
      <c r="I18" s="16" t="s">
        <v>73</v>
      </c>
      <c r="J18" s="16" t="s">
        <v>78</v>
      </c>
      <c r="K18" s="56">
        <f t="shared" si="1"/>
        <v>3</v>
      </c>
      <c r="L18" s="58"/>
      <c r="M18" s="58"/>
      <c r="N18" s="58"/>
      <c r="O18" s="58"/>
      <c r="P18" s="61">
        <v>3</v>
      </c>
      <c r="Q18" s="61"/>
      <c r="R18" s="57"/>
      <c r="S18" s="57"/>
      <c r="T18" s="57"/>
      <c r="U18" s="57"/>
      <c r="V18" s="57"/>
      <c r="W18" s="57"/>
      <c r="X18" s="1"/>
      <c r="Y18" s="1"/>
      <c r="Z18" s="1"/>
      <c r="AA18" s="1"/>
      <c r="AB18" s="1"/>
      <c r="AC18" s="1"/>
      <c r="AD18" s="52">
        <v>267.93</v>
      </c>
      <c r="AE18" s="2"/>
      <c r="AF18" s="6">
        <f t="shared" si="0"/>
        <v>0</v>
      </c>
      <c r="AG18" s="2"/>
      <c r="AH18" s="2"/>
      <c r="AI18" s="2"/>
    </row>
    <row r="19" spans="1:35" ht="38.25">
      <c r="A19" s="1">
        <v>6</v>
      </c>
      <c r="B19" s="59" t="s">
        <v>115</v>
      </c>
      <c r="C19" s="59" t="s">
        <v>103</v>
      </c>
      <c r="D19" s="59" t="s">
        <v>93</v>
      </c>
      <c r="E19" s="60" t="s">
        <v>116</v>
      </c>
      <c r="F19" s="59" t="s">
        <v>117</v>
      </c>
      <c r="G19" s="59" t="s">
        <v>94</v>
      </c>
      <c r="H19" s="16" t="s">
        <v>73</v>
      </c>
      <c r="I19" s="16" t="s">
        <v>73</v>
      </c>
      <c r="J19" s="16" t="s">
        <v>78</v>
      </c>
      <c r="K19" s="56">
        <f t="shared" si="1"/>
        <v>2</v>
      </c>
      <c r="L19" s="58"/>
      <c r="M19" s="58"/>
      <c r="N19" s="58"/>
      <c r="O19" s="58"/>
      <c r="P19" s="61">
        <v>2</v>
      </c>
      <c r="Q19" s="61"/>
      <c r="R19" s="57"/>
      <c r="S19" s="57"/>
      <c r="T19" s="57"/>
      <c r="U19" s="57"/>
      <c r="V19" s="57"/>
      <c r="W19" s="57"/>
      <c r="X19" s="1"/>
      <c r="Y19" s="1"/>
      <c r="Z19" s="1"/>
      <c r="AA19" s="1"/>
      <c r="AB19" s="1"/>
      <c r="AC19" s="1"/>
      <c r="AD19" s="52">
        <v>175.52</v>
      </c>
      <c r="AE19" s="2"/>
      <c r="AF19" s="6">
        <f t="shared" si="0"/>
        <v>0</v>
      </c>
      <c r="AG19" s="2"/>
      <c r="AH19" s="2"/>
      <c r="AI19" s="2"/>
    </row>
    <row r="20" spans="1:35" ht="38.25">
      <c r="A20" s="1">
        <v>7</v>
      </c>
      <c r="B20" s="59" t="s">
        <v>106</v>
      </c>
      <c r="C20" s="59" t="s">
        <v>105</v>
      </c>
      <c r="D20" s="59" t="s">
        <v>93</v>
      </c>
      <c r="E20" s="60" t="s">
        <v>99</v>
      </c>
      <c r="F20" s="59" t="s">
        <v>100</v>
      </c>
      <c r="G20" s="59" t="s">
        <v>95</v>
      </c>
      <c r="H20" s="16" t="s">
        <v>73</v>
      </c>
      <c r="I20" s="16" t="s">
        <v>73</v>
      </c>
      <c r="J20" s="16" t="s">
        <v>78</v>
      </c>
      <c r="K20" s="56">
        <f t="shared" si="1"/>
        <v>200</v>
      </c>
      <c r="L20" s="58"/>
      <c r="M20" s="58"/>
      <c r="N20" s="58"/>
      <c r="O20" s="58"/>
      <c r="P20" s="61">
        <v>200</v>
      </c>
      <c r="Q20" s="61"/>
      <c r="R20" s="57"/>
      <c r="S20" s="57"/>
      <c r="T20" s="57"/>
      <c r="U20" s="57"/>
      <c r="V20" s="57"/>
      <c r="W20" s="57"/>
      <c r="X20" s="1"/>
      <c r="Y20" s="1"/>
      <c r="Z20" s="1"/>
      <c r="AA20" s="1"/>
      <c r="AB20" s="1"/>
      <c r="AC20" s="1"/>
      <c r="AD20" s="52">
        <v>42</v>
      </c>
      <c r="AE20" s="2"/>
      <c r="AF20" s="6">
        <f t="shared" si="0"/>
        <v>0</v>
      </c>
      <c r="AG20" s="2"/>
      <c r="AH20" s="2"/>
      <c r="AI20" s="2"/>
    </row>
    <row r="21" spans="1:35" ht="38.25">
      <c r="A21" s="1">
        <v>8</v>
      </c>
      <c r="B21" s="59" t="s">
        <v>107</v>
      </c>
      <c r="C21" s="59" t="s">
        <v>105</v>
      </c>
      <c r="D21" s="59" t="s">
        <v>93</v>
      </c>
      <c r="E21" s="60" t="s">
        <v>101</v>
      </c>
      <c r="F21" s="59" t="s">
        <v>100</v>
      </c>
      <c r="G21" s="59" t="s">
        <v>95</v>
      </c>
      <c r="H21" s="16" t="s">
        <v>73</v>
      </c>
      <c r="I21" s="16" t="s">
        <v>73</v>
      </c>
      <c r="J21" s="16" t="s">
        <v>78</v>
      </c>
      <c r="K21" s="56">
        <f t="shared" si="1"/>
        <v>1200</v>
      </c>
      <c r="L21" s="58"/>
      <c r="M21" s="58"/>
      <c r="N21" s="58"/>
      <c r="O21" s="58"/>
      <c r="P21" s="61">
        <v>1200</v>
      </c>
      <c r="Q21" s="61"/>
      <c r="R21" s="57"/>
      <c r="S21" s="57"/>
      <c r="T21" s="57"/>
      <c r="U21" s="57"/>
      <c r="V21" s="57"/>
      <c r="W21" s="57"/>
      <c r="X21" s="1"/>
      <c r="Y21" s="1"/>
      <c r="Z21" s="1"/>
      <c r="AA21" s="1"/>
      <c r="AB21" s="1"/>
      <c r="AC21" s="1"/>
      <c r="AD21" s="52">
        <v>683.99999999999989</v>
      </c>
      <c r="AE21" s="2"/>
      <c r="AF21" s="6">
        <f t="shared" si="0"/>
        <v>0</v>
      </c>
      <c r="AG21" s="2"/>
      <c r="AH21" s="2"/>
      <c r="AI21" s="2"/>
    </row>
    <row r="22" spans="1:35" ht="38.25">
      <c r="A22" s="1">
        <v>9</v>
      </c>
      <c r="B22" s="59" t="s">
        <v>118</v>
      </c>
      <c r="C22" s="59" t="s">
        <v>105</v>
      </c>
      <c r="D22" s="59" t="s">
        <v>93</v>
      </c>
      <c r="E22" s="60" t="s">
        <v>119</v>
      </c>
      <c r="F22" s="59" t="s">
        <v>100</v>
      </c>
      <c r="G22" s="59" t="s">
        <v>95</v>
      </c>
      <c r="H22" s="16" t="s">
        <v>73</v>
      </c>
      <c r="I22" s="16" t="s">
        <v>73</v>
      </c>
      <c r="J22" s="16" t="s">
        <v>78</v>
      </c>
      <c r="K22" s="56">
        <f t="shared" si="1"/>
        <v>1000</v>
      </c>
      <c r="L22" s="58"/>
      <c r="M22" s="58"/>
      <c r="N22" s="58"/>
      <c r="O22" s="58"/>
      <c r="P22" s="61">
        <v>1000</v>
      </c>
      <c r="Q22" s="61"/>
      <c r="R22" s="57"/>
      <c r="S22" s="57"/>
      <c r="T22" s="57"/>
      <c r="U22" s="57"/>
      <c r="V22" s="57"/>
      <c r="W22" s="57"/>
      <c r="X22" s="1"/>
      <c r="Y22" s="1"/>
      <c r="Z22" s="1"/>
      <c r="AA22" s="1"/>
      <c r="AB22" s="1"/>
      <c r="AC22" s="1"/>
      <c r="AD22" s="52">
        <v>500</v>
      </c>
      <c r="AE22" s="2"/>
      <c r="AF22" s="6">
        <f t="shared" si="0"/>
        <v>0</v>
      </c>
      <c r="AG22" s="2"/>
      <c r="AH22" s="2"/>
      <c r="AI22" s="2"/>
    </row>
    <row r="23" spans="1:35" ht="45">
      <c r="A23" s="1">
        <v>10</v>
      </c>
      <c r="B23" s="59" t="s">
        <v>120</v>
      </c>
      <c r="C23" s="59" t="s">
        <v>121</v>
      </c>
      <c r="D23" s="59" t="s">
        <v>108</v>
      </c>
      <c r="E23" s="60" t="s">
        <v>122</v>
      </c>
      <c r="F23" s="59" t="s">
        <v>123</v>
      </c>
      <c r="G23" s="59" t="s">
        <v>124</v>
      </c>
      <c r="H23" s="16" t="s">
        <v>73</v>
      </c>
      <c r="I23" s="16" t="s">
        <v>73</v>
      </c>
      <c r="J23" s="16" t="s">
        <v>78</v>
      </c>
      <c r="K23" s="56">
        <f t="shared" si="1"/>
        <v>1</v>
      </c>
      <c r="L23" s="58"/>
      <c r="M23" s="58"/>
      <c r="N23" s="58"/>
      <c r="O23" s="58"/>
      <c r="P23" s="61"/>
      <c r="Q23" s="61">
        <v>1</v>
      </c>
      <c r="R23" s="57"/>
      <c r="S23" s="57"/>
      <c r="T23" s="57"/>
      <c r="U23" s="57"/>
      <c r="V23" s="57"/>
      <c r="W23" s="57"/>
      <c r="X23" s="1"/>
      <c r="Y23" s="1"/>
      <c r="Z23" s="1"/>
      <c r="AA23" s="1"/>
      <c r="AB23" s="1"/>
      <c r="AC23" s="1"/>
      <c r="AD23" s="52">
        <v>98325</v>
      </c>
      <c r="AE23" s="2"/>
      <c r="AF23" s="6">
        <f t="shared" si="0"/>
        <v>0</v>
      </c>
      <c r="AG23" s="2"/>
      <c r="AH23" s="2"/>
      <c r="AI23" s="2"/>
    </row>
    <row r="24" spans="1:35" s="19" customFormat="1" ht="27.75" customHeight="1">
      <c r="A24" s="1"/>
      <c r="B24" s="17"/>
      <c r="C24" s="17"/>
      <c r="D24" s="18"/>
      <c r="E24" s="53" t="s">
        <v>125</v>
      </c>
      <c r="F24" s="4"/>
      <c r="G24" s="4"/>
      <c r="H24" s="4"/>
      <c r="I24" s="4"/>
      <c r="J24" s="53"/>
      <c r="K24" s="3"/>
      <c r="L24" s="54"/>
      <c r="M24" s="55"/>
      <c r="N24" s="54"/>
      <c r="O24" s="54"/>
      <c r="P24" s="54"/>
      <c r="Q24" s="54"/>
      <c r="R24" s="54"/>
      <c r="S24" s="54"/>
      <c r="T24" s="54"/>
      <c r="U24" s="54"/>
      <c r="V24" s="54"/>
      <c r="W24" s="54"/>
      <c r="X24" s="4"/>
      <c r="Y24" s="4"/>
      <c r="Z24" s="4"/>
      <c r="AA24" s="4"/>
      <c r="AB24" s="4"/>
      <c r="AC24" s="4"/>
      <c r="AD24" s="5">
        <f>SUM(AD14:AD23)</f>
        <v>103027.75</v>
      </c>
      <c r="AE24" s="5"/>
      <c r="AF24" s="5">
        <f>SUM(AF14:AF23)</f>
        <v>0</v>
      </c>
      <c r="AG24" s="4"/>
      <c r="AH24" s="4"/>
      <c r="AI24" s="4"/>
    </row>
    <row r="25" spans="1:35" s="19" customFormat="1">
      <c r="A25" s="20"/>
      <c r="B25" s="20"/>
      <c r="C25" s="21"/>
      <c r="D25" s="20"/>
      <c r="E25" s="22"/>
      <c r="F25" s="22"/>
      <c r="G25" s="22"/>
      <c r="H25" s="22"/>
      <c r="I25" s="22"/>
      <c r="J25" s="22"/>
      <c r="K25" s="23"/>
      <c r="L25" s="22"/>
      <c r="M25" s="24"/>
      <c r="N25" s="22"/>
      <c r="O25" s="22"/>
      <c r="P25" s="22"/>
      <c r="Q25" s="22"/>
      <c r="R25" s="22"/>
      <c r="S25" s="22"/>
      <c r="T25" s="22"/>
      <c r="U25" s="22"/>
      <c r="V25" s="22"/>
      <c r="W25" s="22"/>
      <c r="X25" s="22"/>
      <c r="Y25" s="22"/>
      <c r="Z25" s="22"/>
      <c r="AA25" s="22"/>
      <c r="AB25" s="22"/>
      <c r="AC25" s="22"/>
      <c r="AD25" s="22"/>
      <c r="AE25" s="22"/>
      <c r="AF25" s="22"/>
      <c r="AG25" s="22"/>
      <c r="AH25" s="22"/>
      <c r="AI25" s="22"/>
    </row>
    <row r="26" spans="1:35" s="31" customFormat="1">
      <c r="A26" s="25" t="s">
        <v>8</v>
      </c>
      <c r="B26" s="25"/>
      <c r="C26" s="25"/>
      <c r="D26" s="26"/>
      <c r="E26" s="26"/>
      <c r="F26" s="27"/>
      <c r="G26" s="28"/>
      <c r="H26" s="26"/>
      <c r="I26" s="26"/>
      <c r="J26" s="29"/>
      <c r="K26" s="26"/>
      <c r="L26" s="26"/>
      <c r="M26" s="26"/>
      <c r="N26" s="26"/>
      <c r="O26" s="26"/>
      <c r="P26" s="26"/>
      <c r="Q26" s="26"/>
      <c r="R26" s="26"/>
      <c r="S26" s="26"/>
      <c r="T26" s="26"/>
      <c r="U26" s="26"/>
      <c r="V26" s="26"/>
      <c r="W26" s="26"/>
      <c r="X26" s="26"/>
      <c r="Y26" s="26"/>
      <c r="Z26" s="26"/>
      <c r="AA26" s="26"/>
      <c r="AB26" s="26"/>
      <c r="AC26" s="26"/>
      <c r="AD26" s="26"/>
      <c r="AE26" s="30"/>
      <c r="AF26" s="30"/>
      <c r="AG26" s="30"/>
      <c r="AH26" s="30"/>
      <c r="AI26" s="26"/>
    </row>
    <row r="27" spans="1:35" s="19" customFormat="1" ht="19.5" customHeight="1">
      <c r="A27" s="77" t="s">
        <v>9</v>
      </c>
      <c r="B27" s="77"/>
      <c r="C27" s="77"/>
      <c r="D27" s="77"/>
      <c r="E27" s="77"/>
      <c r="F27" s="79" t="s">
        <v>79</v>
      </c>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row>
    <row r="28" spans="1:35" s="19" customFormat="1">
      <c r="A28" s="77" t="s">
        <v>10</v>
      </c>
      <c r="B28" s="77"/>
      <c r="C28" s="77"/>
      <c r="D28" s="77"/>
      <c r="E28" s="77"/>
      <c r="F28" s="79" t="s">
        <v>61</v>
      </c>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row>
    <row r="29" spans="1:35" s="19" customFormat="1">
      <c r="A29" s="77" t="s">
        <v>11</v>
      </c>
      <c r="B29" s="77"/>
      <c r="C29" s="77"/>
      <c r="D29" s="77"/>
      <c r="E29" s="77"/>
      <c r="F29" s="79" t="s">
        <v>12</v>
      </c>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row>
    <row r="30" spans="1:35" s="19" customFormat="1">
      <c r="A30" s="77" t="s">
        <v>13</v>
      </c>
      <c r="B30" s="77"/>
      <c r="C30" s="77"/>
      <c r="D30" s="77"/>
      <c r="E30" s="77"/>
      <c r="F30" s="79" t="s">
        <v>53</v>
      </c>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row>
    <row r="31" spans="1:35" s="19" customFormat="1">
      <c r="A31" s="77" t="s">
        <v>14</v>
      </c>
      <c r="B31" s="77"/>
      <c r="C31" s="77"/>
      <c r="D31" s="77"/>
      <c r="E31" s="77"/>
      <c r="F31" s="79" t="s">
        <v>45</v>
      </c>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row>
    <row r="32" spans="1:35" s="31" customFormat="1">
      <c r="A32" s="25"/>
      <c r="B32" s="25"/>
      <c r="C32" s="25"/>
      <c r="D32" s="26"/>
      <c r="F32" s="32"/>
      <c r="G32" s="33"/>
      <c r="H32" s="34"/>
      <c r="I32" s="32"/>
      <c r="J32" s="32"/>
      <c r="K32" s="35"/>
      <c r="L32" s="32"/>
      <c r="M32" s="32"/>
      <c r="N32" s="32"/>
      <c r="O32" s="32"/>
      <c r="P32" s="32"/>
      <c r="Q32" s="32"/>
      <c r="R32" s="32"/>
      <c r="S32" s="32"/>
      <c r="T32" s="32"/>
      <c r="U32" s="32"/>
      <c r="V32" s="32"/>
      <c r="W32" s="32"/>
      <c r="X32" s="32"/>
      <c r="Y32" s="32"/>
      <c r="Z32" s="32"/>
      <c r="AA32" s="32"/>
      <c r="AB32" s="32"/>
      <c r="AC32" s="32"/>
      <c r="AD32" s="32"/>
      <c r="AE32" s="32"/>
      <c r="AF32" s="32"/>
      <c r="AG32" s="32"/>
      <c r="AH32" s="32"/>
      <c r="AI32" s="36"/>
    </row>
    <row r="33" spans="1:185" s="31" customFormat="1">
      <c r="A33" s="25" t="s">
        <v>15</v>
      </c>
      <c r="B33" s="25"/>
      <c r="C33" s="25"/>
      <c r="D33" s="26"/>
      <c r="F33" s="32"/>
      <c r="G33" s="33"/>
      <c r="H33" s="34"/>
      <c r="I33" s="32"/>
      <c r="J33" s="32"/>
      <c r="K33" s="35"/>
      <c r="L33" s="32"/>
      <c r="M33" s="32"/>
      <c r="N33" s="32"/>
      <c r="O33" s="32"/>
      <c r="P33" s="32"/>
      <c r="Q33" s="32"/>
      <c r="R33" s="32"/>
      <c r="S33" s="32"/>
      <c r="T33" s="32"/>
      <c r="U33" s="32"/>
      <c r="V33" s="32"/>
      <c r="W33" s="32"/>
      <c r="X33" s="32"/>
      <c r="Y33" s="32"/>
      <c r="Z33" s="32"/>
      <c r="AA33" s="32"/>
      <c r="AB33" s="32"/>
      <c r="AC33" s="32"/>
      <c r="AD33" s="32"/>
      <c r="AE33" s="32"/>
      <c r="AF33" s="32"/>
      <c r="AG33" s="32"/>
      <c r="AH33" s="32"/>
      <c r="AI33" s="36"/>
    </row>
    <row r="34" spans="1:185" s="19" customFormat="1" ht="46.5" customHeight="1">
      <c r="A34" s="77" t="s">
        <v>16</v>
      </c>
      <c r="B34" s="77"/>
      <c r="C34" s="77"/>
      <c r="D34" s="77"/>
      <c r="E34" s="77"/>
      <c r="F34" s="79" t="s">
        <v>42</v>
      </c>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row>
    <row r="35" spans="1:185" s="19" customFormat="1">
      <c r="A35" s="77" t="s">
        <v>17</v>
      </c>
      <c r="B35" s="77"/>
      <c r="C35" s="77"/>
      <c r="D35" s="77"/>
      <c r="E35" s="77"/>
      <c r="F35" s="79" t="s">
        <v>18</v>
      </c>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row>
    <row r="36" spans="1:185" s="37" customFormat="1">
      <c r="A36" s="77" t="s">
        <v>19</v>
      </c>
      <c r="B36" s="77"/>
      <c r="C36" s="77"/>
      <c r="D36" s="77"/>
      <c r="E36" s="77"/>
      <c r="F36" s="79" t="s">
        <v>20</v>
      </c>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row>
    <row r="37" spans="1:185" s="37" customFormat="1" ht="18" customHeight="1">
      <c r="A37" s="77" t="s">
        <v>21</v>
      </c>
      <c r="B37" s="77"/>
      <c r="C37" s="77"/>
      <c r="D37" s="77"/>
      <c r="E37" s="77"/>
      <c r="F37" s="79" t="s">
        <v>81</v>
      </c>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row>
    <row r="38" spans="1:185" s="37" customFormat="1" ht="58.5" customHeight="1">
      <c r="A38" s="77" t="s">
        <v>22</v>
      </c>
      <c r="B38" s="77"/>
      <c r="C38" s="77"/>
      <c r="D38" s="77"/>
      <c r="E38" s="77"/>
      <c r="F38" s="79" t="s">
        <v>82</v>
      </c>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row>
    <row r="39" spans="1:185" s="37" customFormat="1">
      <c r="A39" s="77" t="s">
        <v>23</v>
      </c>
      <c r="B39" s="77"/>
      <c r="C39" s="77"/>
      <c r="D39" s="77"/>
      <c r="E39" s="77"/>
      <c r="F39" s="79" t="s">
        <v>24</v>
      </c>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1:185" s="38" customFormat="1">
      <c r="A40" s="77" t="s">
        <v>25</v>
      </c>
      <c r="B40" s="77"/>
      <c r="C40" s="77"/>
      <c r="D40" s="77"/>
      <c r="E40" s="77"/>
      <c r="F40" s="79" t="s">
        <v>26</v>
      </c>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GA40" s="39"/>
      <c r="GB40" s="39"/>
      <c r="GC40" s="39"/>
    </row>
    <row r="41" spans="1:185" s="38" customFormat="1">
      <c r="A41" s="77" t="s">
        <v>27</v>
      </c>
      <c r="B41" s="77"/>
      <c r="C41" s="77"/>
      <c r="D41" s="77"/>
      <c r="E41" s="77"/>
      <c r="F41" s="79" t="s">
        <v>44</v>
      </c>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GA41" s="39"/>
      <c r="GB41" s="39"/>
      <c r="GC41" s="39"/>
    </row>
    <row r="42" spans="1:185" s="38" customFormat="1" ht="207.75" customHeight="1">
      <c r="A42" s="77" t="s">
        <v>28</v>
      </c>
      <c r="B42" s="77"/>
      <c r="C42" s="77"/>
      <c r="D42" s="77"/>
      <c r="E42" s="77"/>
      <c r="F42" s="78" t="s">
        <v>56</v>
      </c>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GA42" s="39"/>
      <c r="GB42" s="39"/>
      <c r="GC42" s="39"/>
    </row>
    <row r="43" spans="1:185" s="38" customFormat="1">
      <c r="A43" s="77" t="s">
        <v>47</v>
      </c>
      <c r="B43" s="77"/>
      <c r="C43" s="77"/>
      <c r="D43" s="77"/>
      <c r="E43" s="77"/>
      <c r="F43" s="78" t="s">
        <v>48</v>
      </c>
      <c r="G43" s="78"/>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GA43" s="39"/>
      <c r="GB43" s="39"/>
      <c r="GC43" s="39"/>
    </row>
    <row r="44" spans="1:185" s="38" customFormat="1" ht="51" customHeight="1">
      <c r="A44" s="77" t="s">
        <v>49</v>
      </c>
      <c r="B44" s="77"/>
      <c r="C44" s="77"/>
      <c r="D44" s="77"/>
      <c r="E44" s="77"/>
      <c r="F44" s="78" t="s">
        <v>46</v>
      </c>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GA44" s="39"/>
      <c r="GB44" s="39"/>
      <c r="GC44" s="39"/>
    </row>
    <row r="45" spans="1:185" s="38" customFormat="1">
      <c r="A45" s="87" t="s">
        <v>29</v>
      </c>
      <c r="B45" s="88"/>
      <c r="C45" s="88"/>
      <c r="D45" s="88"/>
      <c r="E45" s="89"/>
      <c r="F45" s="81" t="s">
        <v>30</v>
      </c>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3"/>
      <c r="GA45" s="39"/>
      <c r="GB45" s="39"/>
      <c r="GC45" s="39"/>
    </row>
    <row r="46" spans="1:185" s="38" customFormat="1" ht="29.25" customHeight="1">
      <c r="A46" s="87" t="s">
        <v>31</v>
      </c>
      <c r="B46" s="88"/>
      <c r="C46" s="88"/>
      <c r="D46" s="88"/>
      <c r="E46" s="89"/>
      <c r="F46" s="81" t="s">
        <v>70</v>
      </c>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3"/>
      <c r="GA46" s="39"/>
      <c r="GB46" s="39"/>
      <c r="GC46" s="39"/>
    </row>
    <row r="47" spans="1:185" s="38" customFormat="1" ht="45.75" customHeight="1">
      <c r="A47" s="87" t="s">
        <v>32</v>
      </c>
      <c r="B47" s="88"/>
      <c r="C47" s="88"/>
      <c r="D47" s="88"/>
      <c r="E47" s="89"/>
      <c r="F47" s="81" t="s">
        <v>33</v>
      </c>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3"/>
      <c r="GA47" s="39"/>
      <c r="GB47" s="39"/>
      <c r="GC47" s="39"/>
    </row>
    <row r="48" spans="1:185" s="8" customFormat="1">
      <c r="A48" s="87" t="s">
        <v>34</v>
      </c>
      <c r="B48" s="88"/>
      <c r="C48" s="88"/>
      <c r="D48" s="88"/>
      <c r="E48" s="89"/>
      <c r="F48" s="84" t="s">
        <v>35</v>
      </c>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6"/>
    </row>
    <row r="49" spans="1:35" s="8" customFormat="1">
      <c r="A49" s="87" t="s">
        <v>36</v>
      </c>
      <c r="B49" s="88"/>
      <c r="C49" s="88"/>
      <c r="D49" s="88"/>
      <c r="E49" s="89"/>
      <c r="F49" s="81" t="s">
        <v>50</v>
      </c>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3"/>
    </row>
    <row r="50" spans="1:35" s="8" customFormat="1" ht="90.75" customHeight="1">
      <c r="A50" s="87" t="s">
        <v>51</v>
      </c>
      <c r="B50" s="88"/>
      <c r="C50" s="88"/>
      <c r="D50" s="88"/>
      <c r="E50" s="89"/>
      <c r="F50" s="81" t="s">
        <v>72</v>
      </c>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3"/>
    </row>
    <row r="51" spans="1:35" s="8" customFormat="1">
      <c r="A51" s="40"/>
      <c r="B51" s="40"/>
      <c r="C51" s="40"/>
      <c r="D51" s="80"/>
      <c r="E51" s="80"/>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row>
    <row r="52" spans="1:35" s="8" customFormat="1" ht="36" customHeight="1">
      <c r="A52" s="8" t="s">
        <v>37</v>
      </c>
      <c r="J52" s="31"/>
    </row>
    <row r="53" spans="1:35" s="42" customFormat="1">
      <c r="A53" s="28"/>
      <c r="B53" s="28"/>
      <c r="C53" s="28"/>
      <c r="D53" s="28"/>
      <c r="E53" s="31" t="s">
        <v>38</v>
      </c>
      <c r="G53" s="28" t="s">
        <v>39</v>
      </c>
      <c r="I53" s="28" t="s">
        <v>40</v>
      </c>
      <c r="J53" s="31"/>
      <c r="K53" s="43"/>
      <c r="L53" s="43"/>
      <c r="M53" s="43"/>
      <c r="N53" s="43"/>
      <c r="O53" s="43"/>
      <c r="P53" s="43"/>
      <c r="Q53" s="43"/>
      <c r="R53" s="43"/>
      <c r="S53" s="43"/>
      <c r="T53" s="43"/>
      <c r="U53" s="43"/>
      <c r="V53" s="43"/>
      <c r="W53" s="43"/>
      <c r="X53" s="43"/>
      <c r="Y53" s="43"/>
      <c r="Z53" s="43"/>
      <c r="AA53" s="43"/>
      <c r="AB53" s="43"/>
      <c r="AC53" s="43"/>
      <c r="AD53" s="43"/>
      <c r="AE53" s="31"/>
      <c r="AF53" s="31"/>
      <c r="AG53" s="31"/>
      <c r="AH53" s="31"/>
      <c r="AI53" s="31"/>
    </row>
    <row r="54" spans="1:35" s="42" customFormat="1">
      <c r="A54" s="28"/>
      <c r="B54" s="28"/>
      <c r="C54" s="28"/>
      <c r="D54" s="28"/>
      <c r="E54" s="31"/>
      <c r="F54" s="28"/>
      <c r="G54" s="31"/>
      <c r="H54" s="28"/>
      <c r="I54" s="43"/>
      <c r="J54" s="31"/>
      <c r="K54" s="43"/>
      <c r="L54" s="43"/>
      <c r="M54" s="43"/>
      <c r="N54" s="43"/>
      <c r="O54" s="43"/>
      <c r="P54" s="43"/>
      <c r="Q54" s="43"/>
      <c r="R54" s="43"/>
      <c r="S54" s="43"/>
      <c r="T54" s="43"/>
      <c r="U54" s="43"/>
      <c r="V54" s="43"/>
      <c r="W54" s="43"/>
      <c r="X54" s="43"/>
      <c r="Y54" s="43"/>
      <c r="Z54" s="43"/>
      <c r="AA54" s="43"/>
      <c r="AB54" s="43"/>
      <c r="AC54" s="43"/>
      <c r="AD54" s="43"/>
      <c r="AE54" s="31"/>
      <c r="AF54" s="31"/>
      <c r="AG54" s="31"/>
      <c r="AH54" s="31"/>
      <c r="AI54" s="31"/>
    </row>
    <row r="55" spans="1:35" s="42" customFormat="1">
      <c r="A55" s="28"/>
      <c r="B55" s="28"/>
      <c r="C55" s="28"/>
      <c r="D55" s="28"/>
      <c r="E55" s="31"/>
      <c r="F55" s="8" t="s">
        <v>127</v>
      </c>
      <c r="G55" s="31"/>
      <c r="H55" s="28"/>
      <c r="I55" s="43"/>
      <c r="J55" s="31"/>
      <c r="K55" s="43"/>
      <c r="L55" s="43"/>
      <c r="M55" s="43"/>
      <c r="N55" s="43"/>
      <c r="O55" s="43"/>
      <c r="P55" s="43"/>
      <c r="Q55" s="43"/>
      <c r="R55" s="43"/>
      <c r="S55" s="43"/>
      <c r="T55" s="43"/>
      <c r="U55" s="43"/>
      <c r="V55" s="43"/>
      <c r="W55" s="43"/>
      <c r="X55" s="43"/>
      <c r="Y55" s="43"/>
      <c r="Z55" s="43"/>
      <c r="AA55" s="43"/>
      <c r="AB55" s="43"/>
      <c r="AC55" s="43"/>
      <c r="AD55" s="43"/>
      <c r="AE55" s="31"/>
      <c r="AF55" s="31"/>
      <c r="AG55" s="31"/>
      <c r="AH55" s="31"/>
      <c r="AI55" s="31"/>
    </row>
    <row r="56" spans="1:35">
      <c r="A56" s="26"/>
      <c r="B56" s="26"/>
      <c r="C56" s="26"/>
      <c r="D56" s="31"/>
      <c r="E56" s="31"/>
      <c r="F56" s="31"/>
      <c r="G56" s="28"/>
      <c r="H56" s="26"/>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row>
  </sheetData>
  <autoFilter ref="A13:GC24">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27:E27"/>
    <mergeCell ref="A28:E28"/>
    <mergeCell ref="A29:E29"/>
    <mergeCell ref="A30:E30"/>
    <mergeCell ref="A31:E31"/>
    <mergeCell ref="F40:AI40"/>
    <mergeCell ref="F41:AI41"/>
    <mergeCell ref="A37:E37"/>
    <mergeCell ref="A38:E38"/>
    <mergeCell ref="A39:E39"/>
    <mergeCell ref="F39:AI39"/>
    <mergeCell ref="A41:E41"/>
    <mergeCell ref="A44:E44"/>
    <mergeCell ref="F43:AI43"/>
    <mergeCell ref="F46:AI46"/>
    <mergeCell ref="F45:AI45"/>
    <mergeCell ref="A45:E45"/>
    <mergeCell ref="F44:AI44"/>
    <mergeCell ref="A43:E43"/>
    <mergeCell ref="D51:E51"/>
    <mergeCell ref="F49:AI49"/>
    <mergeCell ref="F47:AI47"/>
    <mergeCell ref="F48:AI48"/>
    <mergeCell ref="A46:E46"/>
    <mergeCell ref="A48:E48"/>
    <mergeCell ref="A49:E49"/>
    <mergeCell ref="A47:E47"/>
    <mergeCell ref="A50:E50"/>
    <mergeCell ref="F50:AI50"/>
    <mergeCell ref="A42:E42"/>
    <mergeCell ref="A40:E40"/>
    <mergeCell ref="F42:AI42"/>
    <mergeCell ref="F27:AI27"/>
    <mergeCell ref="F34:AI34"/>
    <mergeCell ref="F35:AI35"/>
    <mergeCell ref="F37:AI37"/>
    <mergeCell ref="F38:AI38"/>
    <mergeCell ref="F36:AI36"/>
    <mergeCell ref="F28:AI28"/>
    <mergeCell ref="F29:AI29"/>
    <mergeCell ref="F30:AI30"/>
    <mergeCell ref="F31:AI31"/>
    <mergeCell ref="A35:E35"/>
    <mergeCell ref="A36:E36"/>
    <mergeCell ref="A34:E34"/>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14:B23">
    <cfRule type="duplicateValues" dxfId="5" priority="34"/>
  </conditionalFormatting>
  <conditionalFormatting sqref="B14:B23">
    <cfRule type="duplicateValues" dxfId="4" priority="38"/>
    <cfRule type="duplicateValues" dxfId="3" priority="39"/>
  </conditionalFormatting>
  <conditionalFormatting sqref="B14:B23">
    <cfRule type="duplicateValues" dxfId="2" priority="3"/>
  </conditionalFormatting>
  <conditionalFormatting sqref="B14:B23">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2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2018-04-12T05:52:37Z</dcterms:modified>
</cp:coreProperties>
</file>